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eryutin_va\Desktop\Верютин\2022\заявки на закупку\август\заявка на закупку Изделия железобетонные 308901-РЕМ ПРОД-2022-ДРСК\"/>
    </mc:Choice>
  </mc:AlternateContent>
  <bookViews>
    <workbookView xWindow="0" yWindow="0" windowWidth="9420" windowHeight="16905" tabRatio="253"/>
  </bookViews>
  <sheets>
    <sheet name="Сроки поставки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C29" i="1" l="1"/>
  <c r="C35" i="1" s="1"/>
  <c r="C30" i="1"/>
  <c r="D33" i="1"/>
  <c r="D32" i="1"/>
  <c r="D31" i="1"/>
  <c r="D28" i="1"/>
  <c r="D27" i="1"/>
  <c r="B27" i="1"/>
  <c r="B26" i="1" s="1"/>
  <c r="C24" i="1"/>
  <c r="D24" i="1" s="1"/>
  <c r="C22" i="1"/>
  <c r="D22" i="1" s="1"/>
  <c r="C19" i="1"/>
  <c r="D21" i="1"/>
  <c r="B16" i="1"/>
  <c r="D16" i="1" s="1"/>
  <c r="D18" i="1"/>
  <c r="D17" i="1"/>
  <c r="D14" i="1"/>
  <c r="D13" i="1"/>
  <c r="B12" i="1"/>
  <c r="B11" i="1" s="1"/>
  <c r="B8" i="1"/>
  <c r="B7" i="1" s="1"/>
  <c r="D10" i="1"/>
  <c r="D9" i="1"/>
  <c r="C15" i="1" l="1"/>
  <c r="D26" i="1"/>
  <c r="D8" i="1"/>
  <c r="D7" i="1" s="1"/>
  <c r="D12" i="1"/>
  <c r="D11" i="1" s="1"/>
  <c r="B15" i="1"/>
  <c r="D19" i="1" l="1"/>
  <c r="D15" i="1" s="1"/>
  <c r="D34" i="1"/>
  <c r="B30" i="1"/>
  <c r="B29" i="1" s="1"/>
  <c r="D30" i="1" l="1"/>
  <c r="D29" i="1" s="1"/>
  <c r="D35" i="1" s="1"/>
</calcChain>
</file>

<file path=xl/sharedStrings.xml><?xml version="1.0" encoding="utf-8"?>
<sst xmlns="http://schemas.openxmlformats.org/spreadsheetml/2006/main" count="38" uniqueCount="28">
  <si>
    <t>Итого</t>
  </si>
  <si>
    <t>Календарный график поставки продукции</t>
  </si>
  <si>
    <t>Срок поставки</t>
  </si>
  <si>
    <t>Филиал</t>
  </si>
  <si>
    <t>Место поставки</t>
  </si>
  <si>
    <t>Наименование товара</t>
  </si>
  <si>
    <t>Количество, шт</t>
  </si>
  <si>
    <t>Опора железобетонная, СВ-95-3с</t>
  </si>
  <si>
    <t xml:space="preserve">Опора железобетонная, СВ-105-5 </t>
  </si>
  <si>
    <t>Опора железобетонная, СВ-95-3</t>
  </si>
  <si>
    <t>Филиал АО "ДРСК" "Хабаровские электрические сети"</t>
  </si>
  <si>
    <t>Филиал АО "ДРСК" "Амурские электрические сети"</t>
  </si>
  <si>
    <t>В течение 65 календарных дней с момента  начало поставки, с 26.12.2022</t>
  </si>
  <si>
    <t>Филиал АО "ДРСК" "Приморские электрические сети"</t>
  </si>
  <si>
    <t xml:space="preserve">для отгрузки железнодорожным транспортом: 
Станция получения: Уссурийск ДВ.ЖД, код станции- 988306, Код предприятия- 2452, ОКПО- 97053894
для отгрузки автомобильным транспортом: 
692524, РФ, Приморский край, г. Уссурийск, ул. Резервная, 22А
</t>
  </si>
  <si>
    <t xml:space="preserve">для отгрузки железнодорожным транспортом: 
Станция получения: Хабаровск-2 ДВЖД, код станции- 970001, код предприятия- 9531, ОКПО- 98097847
для отгрузки автомобильным транспортом: 
680009, РФ, Хабаровский край, г. Хабаровск, ул. Промышленная, 13
</t>
  </si>
  <si>
    <t>для отгрузки железнодорожным транспортом: 
Станция получения: Благовещенск Заб.ЖД, код станции- 954704, код предприятия – 9533, ОКПО – 97987579;                                                          для отгрузки автомобильным транспортом: 
675003, РФ, Амурская обл., г. Благовещенск, ул. Театральная 179.</t>
  </si>
  <si>
    <t xml:space="preserve">для отгрузки железнодорожным транспортом: 
Станция получения: Комсомольск-на-Амуре ДВЖД, код станции- 960103, код предприятия – 9531, ОКПО – 98097847
для отгрузки автомобильным транспортом: 
681000, РФ, Хабаровский край, г. Комсомольск-на-Амуре, Северное шоссе, 59
</t>
  </si>
  <si>
    <t>В течение 95 календарных дней с момента  начало поставки, с 26.12.2022</t>
  </si>
  <si>
    <t xml:space="preserve">для отгрузки железнодорожным транспортом: 
Станция получения: Литовко ДВЖД, код станции-964301, код предприятия – 9531, ОКПО – 98097847
для отгрузки автомобильным транспортом: 
682620, РФ, Хабаровский край, п. Литовко, ул. Вокзальная, 42
</t>
  </si>
  <si>
    <t xml:space="preserve">для отгрузки железнодорожным транспортом: 
Станция получения: Чегдомын ДВЖД, код станции-917207, код предприятия – 9531, ОКПО – 98097847
для отгрузки автомобильным транспортом: 
682030, РФ, Хабаровский край, пгт.Чегдомын, ул.Шоссейная, 34
</t>
  </si>
  <si>
    <t>Филиал АО "ДРСК" "Электрические сети ЕАО"</t>
  </si>
  <si>
    <t xml:space="preserve">для отгрузки железнодорожным транспортом: 
Станция получения: Биробиджан-1 ДВЖД, код станции- 962804, код предприятия – 9532, ОКПО – 00106477
для отгрузки автомобильным транспортом: 
679011, РФ, Еврейская Автономная обл., г. Биробиджан, 
ул. Черноморская, 6
</t>
  </si>
  <si>
    <t>Филиал АО "ДРСК" "Южно-Якутские электрические сети"</t>
  </si>
  <si>
    <t xml:space="preserve">для отгрузки железнодорожным транспортом:
Станция получения: Алдан НВСТР через Нерюнгри- Грузовая ДВЖД ООО «Ассоциация строителей АЯМ» для филиала АО «ДРСК» «Южно-Якутские электрические сети», код станции- 914001, код получателя- 1091, ОКПО- 23309160
для отгрузки автомобильным транспортом: 
678901, РФ, Республика Саха (Якутия), г. Алдан, ул. Тарабукина, 60А.
</t>
  </si>
  <si>
    <t xml:space="preserve">Опора железобетонная, СВ-110-5 </t>
  </si>
  <si>
    <t>Приставка железобетонная, ПТ-45</t>
  </si>
  <si>
    <t>Приставка железобетонная, ПТ-43-2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</si>
</sst>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56"/>
      <name val="Arial"/>
      <family val="2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0" borderId="0" xfId="0" applyFont="1"/>
    <xf numFmtId="0" fontId="3" fillId="2" borderId="1" xfId="1" applyNumberFormat="1" applyFont="1" applyFill="1" applyBorder="1" applyAlignment="1">
      <alignment horizontal="left" vertical="center" wrapText="1"/>
    </xf>
    <xf numFmtId="14" fontId="3" fillId="2" borderId="1" xfId="1" applyNumberFormat="1" applyFont="1" applyFill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vertical="top" wrapText="1"/>
    </xf>
    <xf numFmtId="0" fontId="4" fillId="4" borderId="1" xfId="1" applyNumberFormat="1" applyFont="1" applyFill="1" applyBorder="1" applyAlignment="1">
      <alignment vertical="top" wrapText="1" indent="2"/>
    </xf>
    <xf numFmtId="0" fontId="3" fillId="5" borderId="1" xfId="1" applyNumberFormat="1" applyFont="1" applyFill="1" applyBorder="1" applyAlignment="1">
      <alignment vertical="top"/>
    </xf>
    <xf numFmtId="2" fontId="4" fillId="3" borderId="1" xfId="1" applyNumberFormat="1" applyFont="1" applyFill="1" applyBorder="1" applyAlignment="1">
      <alignment horizontal="center" vertical="center"/>
    </xf>
    <xf numFmtId="2" fontId="4" fillId="4" borderId="1" xfId="1" applyNumberFormat="1" applyFont="1" applyFill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2" fontId="3" fillId="5" borderId="1" xfId="1" applyNumberFormat="1" applyFont="1" applyFill="1" applyBorder="1" applyAlignment="1">
      <alignment horizontal="center" vertical="center"/>
    </xf>
    <xf numFmtId="164" fontId="4" fillId="4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Border="1" applyAlignment="1">
      <alignment horizontal="left" vertical="center" wrapText="1" indent="4"/>
    </xf>
    <xf numFmtId="0" fontId="2" fillId="0" borderId="1" xfId="1" applyNumberFormat="1" applyFont="1" applyBorder="1" applyAlignment="1">
      <alignment horizontal="left" vertical="top" wrapText="1" indent="4"/>
    </xf>
    <xf numFmtId="0" fontId="2" fillId="0" borderId="2" xfId="1" applyNumberFormat="1" applyFont="1" applyBorder="1" applyAlignment="1">
      <alignment vertical="top" wrapText="1" indent="4"/>
    </xf>
    <xf numFmtId="0" fontId="3" fillId="2" borderId="1" xfId="1" applyNumberFormat="1" applyFont="1" applyFill="1" applyBorder="1" applyAlignment="1">
      <alignment horizontal="center" vertical="top" wrapText="1"/>
    </xf>
    <xf numFmtId="0" fontId="3" fillId="2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Обычный_Сроки поставки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5"/>
  <sheetViews>
    <sheetView tabSelected="1" topLeftCell="A10" zoomScale="85" zoomScaleNormal="85" workbookViewId="0">
      <selection activeCell="J4" sqref="J4"/>
    </sheetView>
  </sheetViews>
  <sheetFormatPr defaultRowHeight="15" x14ac:dyDescent="0.25"/>
  <cols>
    <col min="1" max="1" width="57.28515625" customWidth="1"/>
    <col min="2" max="3" width="17" customWidth="1"/>
    <col min="4" max="4" width="14.5703125" customWidth="1"/>
    <col min="5" max="6" width="16.7109375" customWidth="1"/>
    <col min="7" max="7" width="18.42578125" customWidth="1"/>
    <col min="8" max="8" width="16.42578125" customWidth="1"/>
    <col min="9" max="10" width="16" customWidth="1"/>
    <col min="11" max="11" width="17.5703125" customWidth="1"/>
    <col min="12" max="12" width="17.42578125" customWidth="1"/>
    <col min="13" max="14" width="16.7109375" customWidth="1"/>
    <col min="15" max="15" width="21.140625" customWidth="1"/>
  </cols>
  <sheetData>
    <row r="2" spans="1:15" ht="21" x14ac:dyDescent="0.35">
      <c r="A2" s="17" t="s">
        <v>1</v>
      </c>
      <c r="B2" s="18"/>
      <c r="C2" s="18"/>
      <c r="D2" s="18"/>
    </row>
    <row r="3" spans="1:15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 customHeight="1" x14ac:dyDescent="0.25">
      <c r="A4" s="2" t="s">
        <v>3</v>
      </c>
      <c r="B4" s="15" t="s">
        <v>2</v>
      </c>
      <c r="C4" s="15"/>
      <c r="D4" s="16" t="s">
        <v>0</v>
      </c>
    </row>
    <row r="5" spans="1:15" ht="101.25" customHeight="1" x14ac:dyDescent="0.25">
      <c r="A5" s="2" t="s">
        <v>4</v>
      </c>
      <c r="B5" s="3" t="s">
        <v>12</v>
      </c>
      <c r="C5" s="3" t="s">
        <v>18</v>
      </c>
      <c r="D5" s="16"/>
    </row>
    <row r="6" spans="1:15" ht="15.75" customHeight="1" x14ac:dyDescent="0.25">
      <c r="A6" s="2" t="s">
        <v>5</v>
      </c>
      <c r="B6" s="15" t="s">
        <v>6</v>
      </c>
      <c r="C6" s="15"/>
      <c r="D6" s="15"/>
    </row>
    <row r="7" spans="1:15" ht="15.75" customHeight="1" x14ac:dyDescent="0.25">
      <c r="A7" s="4" t="s">
        <v>11</v>
      </c>
      <c r="B7" s="7">
        <f>B8</f>
        <v>140</v>
      </c>
      <c r="C7" s="7"/>
      <c r="D7" s="7">
        <f>D8</f>
        <v>140</v>
      </c>
    </row>
    <row r="8" spans="1:15" ht="57.75" customHeight="1" x14ac:dyDescent="0.25">
      <c r="A8" s="5" t="s">
        <v>16</v>
      </c>
      <c r="B8" s="8">
        <f>B9+B10</f>
        <v>140</v>
      </c>
      <c r="C8" s="8"/>
      <c r="D8" s="8">
        <f>B8</f>
        <v>140</v>
      </c>
    </row>
    <row r="9" spans="1:15" ht="16.5" customHeight="1" x14ac:dyDescent="0.25">
      <c r="A9" s="12" t="s">
        <v>9</v>
      </c>
      <c r="B9" s="9">
        <v>82</v>
      </c>
      <c r="C9" s="9"/>
      <c r="D9" s="9">
        <f>B9</f>
        <v>82</v>
      </c>
    </row>
    <row r="10" spans="1:15" ht="27.75" customHeight="1" x14ac:dyDescent="0.25">
      <c r="A10" s="12" t="s">
        <v>8</v>
      </c>
      <c r="B10" s="9">
        <v>58</v>
      </c>
      <c r="C10" s="9"/>
      <c r="D10" s="9">
        <f>B10</f>
        <v>58</v>
      </c>
    </row>
    <row r="11" spans="1:15" ht="15.75" customHeight="1" x14ac:dyDescent="0.25">
      <c r="A11" s="4" t="s">
        <v>13</v>
      </c>
      <c r="B11" s="7">
        <f>B12</f>
        <v>140</v>
      </c>
      <c r="C11" s="7"/>
      <c r="D11" s="7">
        <f>D12</f>
        <v>140</v>
      </c>
    </row>
    <row r="12" spans="1:15" ht="59.25" customHeight="1" x14ac:dyDescent="0.25">
      <c r="A12" s="5" t="s">
        <v>14</v>
      </c>
      <c r="B12" s="8">
        <f>B13+B14</f>
        <v>140</v>
      </c>
      <c r="C12" s="8"/>
      <c r="D12" s="8">
        <f>B12</f>
        <v>140</v>
      </c>
    </row>
    <row r="13" spans="1:15" ht="16.5" customHeight="1" x14ac:dyDescent="0.25">
      <c r="A13" s="12" t="s">
        <v>7</v>
      </c>
      <c r="B13" s="9">
        <v>82</v>
      </c>
      <c r="C13" s="9"/>
      <c r="D13" s="9">
        <f>B13</f>
        <v>82</v>
      </c>
    </row>
    <row r="14" spans="1:15" ht="24" customHeight="1" x14ac:dyDescent="0.25">
      <c r="A14" s="12" t="s">
        <v>8</v>
      </c>
      <c r="B14" s="9">
        <v>58</v>
      </c>
      <c r="C14" s="9"/>
      <c r="D14" s="9">
        <f>B14</f>
        <v>58</v>
      </c>
    </row>
    <row r="15" spans="1:15" ht="15.75" customHeight="1" x14ac:dyDescent="0.25">
      <c r="A15" s="4" t="s">
        <v>10</v>
      </c>
      <c r="B15" s="7">
        <f>B16</f>
        <v>140</v>
      </c>
      <c r="C15" s="7">
        <f>C16+C19+C22+C24</f>
        <v>298</v>
      </c>
      <c r="D15" s="7">
        <f>D16+D19+D22+D24</f>
        <v>438</v>
      </c>
    </row>
    <row r="16" spans="1:15" ht="57.75" customHeight="1" x14ac:dyDescent="0.25">
      <c r="A16" s="5" t="s">
        <v>15</v>
      </c>
      <c r="B16" s="8">
        <f>B17+B18</f>
        <v>140</v>
      </c>
      <c r="C16" s="8"/>
      <c r="D16" s="8">
        <f>B16</f>
        <v>140</v>
      </c>
    </row>
    <row r="17" spans="1:4" ht="14.25" customHeight="1" x14ac:dyDescent="0.25">
      <c r="A17" s="12" t="s">
        <v>7</v>
      </c>
      <c r="B17" s="9">
        <v>82</v>
      </c>
      <c r="C17" s="9"/>
      <c r="D17" s="9">
        <f>B17</f>
        <v>82</v>
      </c>
    </row>
    <row r="18" spans="1:4" ht="27.75" customHeight="1" x14ac:dyDescent="0.25">
      <c r="A18" s="12" t="s">
        <v>8</v>
      </c>
      <c r="B18" s="9">
        <v>58</v>
      </c>
      <c r="C18" s="9"/>
      <c r="D18" s="9">
        <f>B18</f>
        <v>58</v>
      </c>
    </row>
    <row r="19" spans="1:4" ht="69" customHeight="1" x14ac:dyDescent="0.25">
      <c r="A19" s="5" t="s">
        <v>17</v>
      </c>
      <c r="B19" s="11"/>
      <c r="C19" s="11">
        <f>C20+C21</f>
        <v>138</v>
      </c>
      <c r="D19" s="11">
        <f>C19</f>
        <v>138</v>
      </c>
    </row>
    <row r="20" spans="1:4" ht="22.5" customHeight="1" x14ac:dyDescent="0.25">
      <c r="A20" s="13" t="s">
        <v>9</v>
      </c>
      <c r="B20" s="9"/>
      <c r="C20" s="9">
        <v>80</v>
      </c>
      <c r="D20" s="9">
        <v>80</v>
      </c>
    </row>
    <row r="21" spans="1:4" ht="22.5" customHeight="1" x14ac:dyDescent="0.25">
      <c r="A21" s="12" t="s">
        <v>8</v>
      </c>
      <c r="B21" s="9"/>
      <c r="C21" s="9">
        <v>58</v>
      </c>
      <c r="D21" s="9">
        <f>C21</f>
        <v>58</v>
      </c>
    </row>
    <row r="22" spans="1:4" ht="59.25" customHeight="1" x14ac:dyDescent="0.25">
      <c r="A22" s="5" t="s">
        <v>19</v>
      </c>
      <c r="B22" s="11"/>
      <c r="C22" s="11">
        <f>C23</f>
        <v>80</v>
      </c>
      <c r="D22" s="11">
        <f>C22</f>
        <v>80</v>
      </c>
    </row>
    <row r="23" spans="1:4" ht="22.5" customHeight="1" x14ac:dyDescent="0.25">
      <c r="A23" s="13" t="s">
        <v>9</v>
      </c>
      <c r="B23" s="9"/>
      <c r="C23" s="9">
        <v>80</v>
      </c>
      <c r="D23" s="9">
        <v>80</v>
      </c>
    </row>
    <row r="24" spans="1:4" ht="60.75" customHeight="1" x14ac:dyDescent="0.25">
      <c r="A24" s="5" t="s">
        <v>20</v>
      </c>
      <c r="B24" s="11"/>
      <c r="C24" s="11">
        <f>C25</f>
        <v>80</v>
      </c>
      <c r="D24" s="11">
        <f>C24</f>
        <v>80</v>
      </c>
    </row>
    <row r="25" spans="1:4" ht="22.5" customHeight="1" x14ac:dyDescent="0.25">
      <c r="A25" s="13" t="s">
        <v>9</v>
      </c>
      <c r="B25" s="9"/>
      <c r="C25" s="9">
        <v>80</v>
      </c>
      <c r="D25" s="9">
        <v>80</v>
      </c>
    </row>
    <row r="26" spans="1:4" ht="15.75" customHeight="1" x14ac:dyDescent="0.25">
      <c r="A26" s="4" t="s">
        <v>21</v>
      </c>
      <c r="B26" s="7">
        <f>B27</f>
        <v>80</v>
      </c>
      <c r="C26" s="7"/>
      <c r="D26" s="7">
        <f>D27+D36+D39+D41</f>
        <v>80</v>
      </c>
    </row>
    <row r="27" spans="1:4" ht="69" customHeight="1" x14ac:dyDescent="0.25">
      <c r="A27" s="5" t="s">
        <v>22</v>
      </c>
      <c r="B27" s="8">
        <f>B28</f>
        <v>80</v>
      </c>
      <c r="C27" s="8"/>
      <c r="D27" s="8">
        <f>B27</f>
        <v>80</v>
      </c>
    </row>
    <row r="28" spans="1:4" ht="14.25" customHeight="1" x14ac:dyDescent="0.25">
      <c r="A28" s="12" t="s">
        <v>9</v>
      </c>
      <c r="B28" s="9">
        <v>80</v>
      </c>
      <c r="C28" s="9"/>
      <c r="D28" s="9">
        <f>B28</f>
        <v>80</v>
      </c>
    </row>
    <row r="29" spans="1:4" ht="15.75" customHeight="1" x14ac:dyDescent="0.25">
      <c r="A29" s="4" t="s">
        <v>23</v>
      </c>
      <c r="B29" s="7">
        <f>B30</f>
        <v>138</v>
      </c>
      <c r="C29" s="7">
        <f>C30</f>
        <v>696</v>
      </c>
      <c r="D29" s="7">
        <f>D30</f>
        <v>834</v>
      </c>
    </row>
    <row r="30" spans="1:4" ht="82.5" customHeight="1" x14ac:dyDescent="0.25">
      <c r="A30" s="5" t="s">
        <v>24</v>
      </c>
      <c r="B30" s="8">
        <f>B31+B34</f>
        <v>138</v>
      </c>
      <c r="C30" s="8">
        <f>C31+C32+C33+C34</f>
        <v>696</v>
      </c>
      <c r="D30" s="8">
        <f>C30+B30</f>
        <v>834</v>
      </c>
    </row>
    <row r="31" spans="1:4" ht="16.5" customHeight="1" x14ac:dyDescent="0.25">
      <c r="A31" s="12" t="s">
        <v>8</v>
      </c>
      <c r="B31" s="9"/>
      <c r="C31" s="9">
        <v>58</v>
      </c>
      <c r="D31" s="9">
        <f>C31</f>
        <v>58</v>
      </c>
    </row>
    <row r="32" spans="1:4" ht="16.5" customHeight="1" x14ac:dyDescent="0.25">
      <c r="A32" s="12" t="s">
        <v>25</v>
      </c>
      <c r="B32" s="9"/>
      <c r="C32" s="9">
        <v>116</v>
      </c>
      <c r="D32" s="9">
        <f>C32</f>
        <v>116</v>
      </c>
    </row>
    <row r="33" spans="1:4" ht="16.5" customHeight="1" x14ac:dyDescent="0.25">
      <c r="A33" s="14" t="s">
        <v>27</v>
      </c>
      <c r="B33" s="9"/>
      <c r="C33" s="9">
        <v>384</v>
      </c>
      <c r="D33" s="9">
        <f>C33</f>
        <v>384</v>
      </c>
    </row>
    <row r="34" spans="1:4" ht="17.25" customHeight="1" x14ac:dyDescent="0.25">
      <c r="A34" s="14" t="s">
        <v>26</v>
      </c>
      <c r="B34" s="9">
        <v>138</v>
      </c>
      <c r="C34" s="9">
        <v>138</v>
      </c>
      <c r="D34" s="9">
        <f>C34+B34</f>
        <v>276</v>
      </c>
    </row>
    <row r="35" spans="1:4" ht="15.75" customHeight="1" x14ac:dyDescent="0.25">
      <c r="A35" s="6" t="s">
        <v>0</v>
      </c>
      <c r="B35" s="10">
        <f>B7+B11+B15+B26+B29</f>
        <v>638</v>
      </c>
      <c r="C35" s="10">
        <f>C15+C29</f>
        <v>994</v>
      </c>
      <c r="D35" s="10">
        <f>D7+D11+D15+D26+D29</f>
        <v>1632</v>
      </c>
    </row>
  </sheetData>
  <mergeCells count="4">
    <mergeCell ref="B4:C4"/>
    <mergeCell ref="D4:D5"/>
    <mergeCell ref="B6:D6"/>
    <mergeCell ref="A2:D2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Сроки поставки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Верютин Владимир Андреевич</cp:lastModifiedBy>
  <cp:lastPrinted>2022-09-07T04:34:14Z</cp:lastPrinted>
  <dcterms:created xsi:type="dcterms:W3CDTF">2018-05-22T01:14:50Z</dcterms:created>
  <dcterms:modified xsi:type="dcterms:W3CDTF">2022-09-07T04:34:15Z</dcterms:modified>
</cp:coreProperties>
</file>